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340" windowHeight="1164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23" i="1" l="1"/>
  <c r="E21" i="1"/>
  <c r="E12" i="1"/>
  <c r="E20" i="1"/>
  <c r="E19" i="1"/>
  <c r="E18" i="1"/>
  <c r="E17" i="1"/>
  <c r="E16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<sst xmlns="http://schemas.openxmlformats.org/spreadsheetml/2006/main" count="43" uniqueCount="24">
  <si>
    <t>Tarievenblad behorende bij de aanbesteding Monsternemingstoestellen Afvalwaterzuiveringsinstallaties DIG-9196</t>
  </si>
  <si>
    <t>Zesendertig (36) Monsternemingstoestellen van Locatieplaats verwijderen en deze vervolgens afvoeren;</t>
  </si>
  <si>
    <t>Vijf (5) Monsternemingstoestellen van Locatieplaats verwijderen en deze vervolgens in opslag aanbieden aan Aanbestedende dienst;</t>
  </si>
  <si>
    <t>Tweeënveertig (42) Monsternemingstoestellen leveren, op een Locatieplaats aanbrengen en in werking stellen;</t>
  </si>
  <si>
    <t>Het periodiek onderhouden (inclusief keuren) van alle binnen deze opdracht geleverde Monsternemingstoestellen gedurende de gehele contractduur;</t>
  </si>
  <si>
    <t>Het oplossen van Storingen naar aanleiding van Storingsmeldingen gedurende de gehele contractduur.</t>
  </si>
  <si>
    <t>Eenheid</t>
  </si>
  <si>
    <t>Aantal</t>
  </si>
  <si>
    <t>P.P.E.</t>
  </si>
  <si>
    <t>Totaal</t>
  </si>
  <si>
    <t>st</t>
  </si>
  <si>
    <t>Extra monsternemingstoestellen leveren, op een Locatieplaats aanbrengen en in werking stellen;</t>
  </si>
  <si>
    <t>st/jaar</t>
  </si>
  <si>
    <t>Initiele opdracht: Omschrijving</t>
  </si>
  <si>
    <t>Extra Monsternemingstoestel: Omschrijving</t>
  </si>
  <si>
    <t>Verwijderen en afvoeren van Monsternemingstoestellen na einde contractduur.</t>
  </si>
  <si>
    <t>OPTIE</t>
  </si>
  <si>
    <t>Het oplossen van Storingen aan optionele Monsternemingstoestellen naar aanleiding van Storingsmeldingen gedurende de gehele contractduur.</t>
  </si>
  <si>
    <t>Het periodiek onderhouden (inclusief keuren) van optionele Monsternemingstoestellen gedurende de gehele contractduur;</t>
  </si>
  <si>
    <t>Verwijderen en afvoeren van optionele Monsternemingstoestellen na einde contractduur.</t>
  </si>
  <si>
    <t>(prijs per toestel per jaar)</t>
  </si>
  <si>
    <t>SUBTOTAAL</t>
  </si>
  <si>
    <t>EINDTOTAAL (=prijs F1)</t>
  </si>
  <si>
    <t>Restwaarde monsternemingstoestellen bij einde contractduur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</si>
</sst>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0" tint="-0.24997711111789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ont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I20" sqref="I20"/>
    </sheetView>
  </sheetViews>
  <sheetFormatPr defaultRowHeight="12.75" x14ac:dyDescent="0.2"/>
  <cols>
    <col min="1" max="1" width="54" customWidth="1"/>
    <col min="4" max="5" width="18" customWidth="1"/>
  </cols>
  <sheetData>
    <row r="1" spans="1:5" s="5" customFormat="1" x14ac:dyDescent="0.2">
      <c r="A1" s="1" t="s">
        <v>0</v>
      </c>
    </row>
    <row r="2" spans="1:5" x14ac:dyDescent="0.2">
      <c r="A2" s="1"/>
    </row>
    <row r="4" spans="1:5" x14ac:dyDescent="0.2">
      <c r="A4" s="6" t="s">
        <v>13</v>
      </c>
      <c r="B4" s="6" t="s">
        <v>7</v>
      </c>
      <c r="C4" s="6" t="s">
        <v>6</v>
      </c>
      <c r="D4" s="6" t="s">
        <v>8</v>
      </c>
      <c r="E4" s="6" t="s">
        <v>9</v>
      </c>
    </row>
    <row r="5" spans="1:5" ht="25.5" x14ac:dyDescent="0.2">
      <c r="A5" s="2" t="s">
        <v>1</v>
      </c>
      <c r="B5" s="7">
        <v>36</v>
      </c>
      <c r="C5" s="7" t="s">
        <v>10</v>
      </c>
      <c r="D5" s="7"/>
      <c r="E5" s="9">
        <f>B5*D5</f>
        <v>0</v>
      </c>
    </row>
    <row r="6" spans="1:5" ht="38.25" x14ac:dyDescent="0.2">
      <c r="A6" s="2" t="s">
        <v>2</v>
      </c>
      <c r="B6" s="7">
        <v>5</v>
      </c>
      <c r="C6" s="7" t="s">
        <v>10</v>
      </c>
      <c r="D6" s="7"/>
      <c r="E6" s="9">
        <f t="shared" ref="E6:E11" si="0">B6*D6</f>
        <v>0</v>
      </c>
    </row>
    <row r="7" spans="1:5" ht="25.5" x14ac:dyDescent="0.2">
      <c r="A7" s="2" t="s">
        <v>3</v>
      </c>
      <c r="B7" s="7">
        <v>42</v>
      </c>
      <c r="C7" s="7" t="s">
        <v>10</v>
      </c>
      <c r="D7" s="7"/>
      <c r="E7" s="9">
        <f t="shared" si="0"/>
        <v>0</v>
      </c>
    </row>
    <row r="8" spans="1:5" ht="38.25" x14ac:dyDescent="0.2">
      <c r="A8" s="2" t="s">
        <v>4</v>
      </c>
      <c r="B8" s="7">
        <v>42</v>
      </c>
      <c r="C8" s="7" t="s">
        <v>12</v>
      </c>
      <c r="D8" s="8" t="s">
        <v>20</v>
      </c>
      <c r="E8" s="9" t="e">
        <f t="shared" si="0"/>
        <v>#VALUE!</v>
      </c>
    </row>
    <row r="9" spans="1:5" ht="25.5" x14ac:dyDescent="0.2">
      <c r="A9" s="2" t="s">
        <v>5</v>
      </c>
      <c r="B9" s="7">
        <v>42</v>
      </c>
      <c r="C9" s="7" t="s">
        <v>12</v>
      </c>
      <c r="D9" s="8" t="s">
        <v>20</v>
      </c>
      <c r="E9" s="9" t="e">
        <f t="shared" si="0"/>
        <v>#VALUE!</v>
      </c>
    </row>
    <row r="10" spans="1:5" ht="25.5" x14ac:dyDescent="0.2">
      <c r="A10" s="2" t="s">
        <v>15</v>
      </c>
      <c r="B10" s="7">
        <v>42</v>
      </c>
      <c r="C10" s="7" t="s">
        <v>10</v>
      </c>
      <c r="D10" s="7"/>
      <c r="E10" s="9">
        <f t="shared" si="0"/>
        <v>0</v>
      </c>
    </row>
    <row r="11" spans="1:5" ht="25.5" customHeight="1" x14ac:dyDescent="0.2">
      <c r="A11" s="18" t="s">
        <v>23</v>
      </c>
      <c r="B11" s="7">
        <v>42</v>
      </c>
      <c r="C11" s="7" t="s">
        <v>10</v>
      </c>
      <c r="D11" s="7"/>
      <c r="E11" s="9">
        <f t="shared" si="0"/>
        <v>0</v>
      </c>
    </row>
    <row r="12" spans="1:5" x14ac:dyDescent="0.2">
      <c r="A12" s="12" t="s">
        <v>21</v>
      </c>
      <c r="B12" s="13"/>
      <c r="C12" s="13"/>
      <c r="D12" s="14"/>
      <c r="E12" s="10" t="e">
        <f>SUM(E5:E11)</f>
        <v>#VALUE!</v>
      </c>
    </row>
    <row r="13" spans="1:5" x14ac:dyDescent="0.2">
      <c r="A13" s="3"/>
      <c r="B13" s="4"/>
      <c r="C13" s="4"/>
      <c r="D13" s="4"/>
      <c r="E13" s="4"/>
    </row>
    <row r="14" spans="1:5" x14ac:dyDescent="0.2">
      <c r="A14" s="19" t="s">
        <v>16</v>
      </c>
      <c r="B14" s="20"/>
      <c r="C14" s="20"/>
      <c r="D14" s="20"/>
      <c r="E14" s="21"/>
    </row>
    <row r="15" spans="1:5" x14ac:dyDescent="0.2">
      <c r="A15" s="6" t="s">
        <v>14</v>
      </c>
      <c r="B15" s="6" t="s">
        <v>7</v>
      </c>
      <c r="C15" s="6" t="s">
        <v>6</v>
      </c>
      <c r="D15" s="6" t="s">
        <v>8</v>
      </c>
      <c r="E15" s="6" t="s">
        <v>9</v>
      </c>
    </row>
    <row r="16" spans="1:5" ht="25.5" x14ac:dyDescent="0.2">
      <c r="A16" s="2" t="s">
        <v>11</v>
      </c>
      <c r="B16" s="7">
        <v>10</v>
      </c>
      <c r="C16" s="7" t="s">
        <v>10</v>
      </c>
      <c r="D16" s="7"/>
      <c r="E16" s="9">
        <f t="shared" ref="E16:E20" si="1">B16*D16</f>
        <v>0</v>
      </c>
    </row>
    <row r="17" spans="1:5" ht="25.5" x14ac:dyDescent="0.2">
      <c r="A17" s="2" t="s">
        <v>18</v>
      </c>
      <c r="B17" s="7">
        <v>10</v>
      </c>
      <c r="C17" s="7" t="s">
        <v>10</v>
      </c>
      <c r="D17" s="7"/>
      <c r="E17" s="9">
        <f t="shared" si="1"/>
        <v>0</v>
      </c>
    </row>
    <row r="18" spans="1:5" ht="38.25" x14ac:dyDescent="0.2">
      <c r="A18" s="2" t="s">
        <v>17</v>
      </c>
      <c r="B18" s="7">
        <v>10</v>
      </c>
      <c r="C18" s="7" t="s">
        <v>12</v>
      </c>
      <c r="D18" s="8" t="s">
        <v>20</v>
      </c>
      <c r="E18" s="9" t="e">
        <f t="shared" si="1"/>
        <v>#VALUE!</v>
      </c>
    </row>
    <row r="19" spans="1:5" ht="25.5" x14ac:dyDescent="0.2">
      <c r="A19" s="2" t="s">
        <v>19</v>
      </c>
      <c r="B19" s="7">
        <v>10</v>
      </c>
      <c r="C19" s="7" t="s">
        <v>12</v>
      </c>
      <c r="D19" s="8" t="s">
        <v>20</v>
      </c>
      <c r="E19" s="9" t="e">
        <f t="shared" si="1"/>
        <v>#VALUE!</v>
      </c>
    </row>
    <row r="20" spans="1:5" ht="25.5" customHeight="1" x14ac:dyDescent="0.2">
      <c r="A20" s="18" t="s">
        <v>23</v>
      </c>
      <c r="B20" s="7">
        <v>42</v>
      </c>
      <c r="C20" s="7" t="s">
        <v>10</v>
      </c>
      <c r="D20" s="7"/>
      <c r="E20" s="9">
        <f t="shared" si="1"/>
        <v>0</v>
      </c>
    </row>
    <row r="21" spans="1:5" x14ac:dyDescent="0.2">
      <c r="A21" s="12" t="s">
        <v>21</v>
      </c>
      <c r="B21" s="13"/>
      <c r="C21" s="13"/>
      <c r="D21" s="14"/>
      <c r="E21" s="10" t="e">
        <f>SUM(E16:E20)</f>
        <v>#VALUE!</v>
      </c>
    </row>
    <row r="22" spans="1:5" x14ac:dyDescent="0.2">
      <c r="A22" s="3"/>
      <c r="B22" s="4"/>
      <c r="C22" s="4"/>
      <c r="D22" s="4"/>
      <c r="E22" s="4"/>
    </row>
    <row r="23" spans="1:5" x14ac:dyDescent="0.2">
      <c r="A23" s="15" t="s">
        <v>22</v>
      </c>
      <c r="B23" s="16"/>
      <c r="C23" s="16"/>
      <c r="D23" s="17"/>
      <c r="E23" s="11" t="e">
        <f>E12+E21</f>
        <v>#VALUE!</v>
      </c>
    </row>
  </sheetData>
  <mergeCells count="4">
    <mergeCell ref="A21:D21"/>
    <mergeCell ref="A12:D12"/>
    <mergeCell ref="A23:D23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jsteinmeier</dc:creator>
  <cp:lastModifiedBy>jsteinmeier</cp:lastModifiedBy>
  <dcterms:created xsi:type="dcterms:W3CDTF">2018-08-20T11:08:21Z</dcterms:created>
  <dcterms:modified xsi:type="dcterms:W3CDTF">2018-09-25T13:48:15Z</dcterms:modified>
</cp:coreProperties>
</file>